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0" windowWidth="13395" windowHeight="7740"/>
  </bookViews>
  <sheets>
    <sheet name="свод" sheetId="4" r:id="rId1"/>
  </sheets>
  <calcPr calcId="145621" calcOnSave="0"/>
  <pivotCaches>
    <pivotCache cacheId="3" r:id="rId2"/>
  </pivotCaches>
</workbook>
</file>

<file path=xl/sharedStrings.xml><?xml version="1.0" encoding="utf-8"?>
<sst xmlns="http://schemas.openxmlformats.org/spreadsheetml/2006/main" count="19" uniqueCount="16">
  <si>
    <t xml:space="preserve">направление </t>
  </si>
  <si>
    <t>Наименование материала</t>
  </si>
  <si>
    <t>Номер</t>
  </si>
  <si>
    <t>ЕИ</t>
  </si>
  <si>
    <t>Ярославль</t>
  </si>
  <si>
    <t>Масло трансформаторное ТКП</t>
  </si>
  <si>
    <t>Рыбинск</t>
  </si>
  <si>
    <t>Масло трансформаторное ГК</t>
  </si>
  <si>
    <t>Ростов</t>
  </si>
  <si>
    <t>Масло трансформаторное ВГ</t>
  </si>
  <si>
    <t>Общий итог</t>
  </si>
  <si>
    <t>Сумма по полю        План Потре</t>
  </si>
  <si>
    <t>- Центральная площадка: 150003, г. Ярославль, ул. Северная подстанция, д.9 (8-4852-78-  14-39)</t>
  </si>
  <si>
    <t>- Северная площадка:  152907, Ярославская область, г. Рыбинск, ул. Кулибина, д. 14  (тел. 8-4855-29-43-09);</t>
  </si>
  <si>
    <t>- Южная площадка:  152150, Ярославская область, г. Ростов, Савинское шоссе, д. 15(тел. 8-48536-91-129).</t>
  </si>
  <si>
    <t>тонна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</si>
</sst>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pivotButton="1"/>
    <xf numFmtId="0" fontId="0" fillId="0" borderId="10" xfId="0" applyBorder="1"/>
    <xf numFmtId="0" fontId="0" fillId="0" borderId="10" xfId="0" applyNumberFormat="1" applyBorder="1"/>
    <xf numFmtId="0" fontId="0" fillId="0" borderId="0" xfId="0" applyFont="1"/>
    <xf numFmtId="0" fontId="18" fillId="0" borderId="0" xfId="0" applyFont="1" applyAlignment="1">
      <alignment horizontal="left" vertical="center" indent="2"/>
    </xf>
    <xf numFmtId="0" fontId="16" fillId="33" borderId="10" xfId="0" applyFont="1" applyFill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осова Елена Александровна" refreshedDate="43509.463360300928" createdVersion="4" refreshedVersion="4" minRefreshableVersion="3" recordCount="32">
  <cacheSource type="worksheet">
    <worksheetSource ref="A3:M35" sheet="Лист1"/>
  </cacheSource>
  <cacheFields count="13">
    <cacheField name="подразделение" numFmtId="0">
      <sharedItems/>
    </cacheField>
    <cacheField name="направление " numFmtId="0">
      <sharedItems count="3">
        <s v="Ярославль"/>
        <s v="Рыбинск"/>
        <s v="Ростов"/>
      </sharedItems>
    </cacheField>
    <cacheField name="Программа" numFmtId="0">
      <sharedItems/>
    </cacheField>
    <cacheField name="КВД" numFmtId="0">
      <sharedItems containsSemiMixedTypes="0" containsString="0" containsNumber="1" containsInteger="1" minValue="3" maxValue="7"/>
    </cacheField>
    <cacheField name="Лот" numFmtId="0">
      <sharedItems/>
    </cacheField>
    <cacheField name="Название лота" numFmtId="0">
      <sharedItems/>
    </cacheField>
    <cacheField name="ВидЗаявки" numFmtId="0">
      <sharedItems/>
    </cacheField>
    <cacheField name="Заявка" numFmtId="0">
      <sharedItems containsSemiMixedTypes="0" containsString="0" containsNumber="1" containsInteger="1" minValue="10781796" maxValue="3000017635"/>
    </cacheField>
    <cacheField name="Создал" numFmtId="0">
      <sharedItems/>
    </cacheField>
    <cacheField name="Номер" numFmtId="0">
      <sharedItems containsSemiMixedTypes="0" containsString="0" containsNumber="1" containsInteger="1" minValue="2013218" maxValue="2061207" count="3">
        <n v="2013218"/>
        <n v="2042472"/>
        <n v="2061207"/>
      </sharedItems>
    </cacheField>
    <cacheField name="Наименование материала" numFmtId="0">
      <sharedItems count="3">
        <s v="Масло трансформаторное ТКП"/>
        <s v="Масло трансформаторное ГК"/>
        <s v="Масло трансформаторное ВГ"/>
      </sharedItems>
    </cacheField>
    <cacheField name="ЕИ" numFmtId="0">
      <sharedItems/>
    </cacheField>
    <cacheField name="       План Потре" numFmtId="164">
      <sharedItems containsSemiMixedTypes="0" containsString="0" containsNumber="1" minValue="8.0000000000000002E-3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Яргорэлектросеть"/>
    <x v="0"/>
    <s v="Эксплуатация"/>
    <n v="3"/>
    <s v="208A"/>
    <s v="Масло трансформаторное"/>
    <s v="INV"/>
    <n v="10783358"/>
    <s v="KOROLEV_RA"/>
    <x v="0"/>
    <x v="0"/>
    <s v="Т"/>
    <n v="0.64700000000000002"/>
  </r>
  <r>
    <s v="Яргорэлектросеть"/>
    <x v="0"/>
    <s v="Эксплуатация"/>
    <n v="3"/>
    <s v="208A"/>
    <s v="Масло трансформаторное"/>
    <s v="EXP"/>
    <n v="10783349"/>
    <s v="UDALOVA_TN"/>
    <x v="0"/>
    <x v="0"/>
    <s v="Т"/>
    <n v="0.2"/>
  </r>
  <r>
    <s v="Яргорэлектросеть"/>
    <x v="0"/>
    <s v="ДС"/>
    <n v="7"/>
    <s v="208A"/>
    <s v="Масло трансформаторное"/>
    <s v="EXP"/>
    <n v="10783274"/>
    <s v="UDALOVA_TN"/>
    <x v="0"/>
    <x v="0"/>
    <s v="Т"/>
    <n v="0.1"/>
  </r>
  <r>
    <s v="Любимский РЭС"/>
    <x v="0"/>
    <s v="Ремонт"/>
    <n v="3"/>
    <s v="208A"/>
    <s v="Масло трансформаторное"/>
    <s v="PREM"/>
    <n v="3000017614"/>
    <s v="KOZLOV_IV"/>
    <x v="0"/>
    <x v="0"/>
    <s v="Т"/>
    <n v="0.08"/>
  </r>
  <r>
    <s v="Первомайский РЭС"/>
    <x v="0"/>
    <s v="Эксплуатация"/>
    <n v="3"/>
    <s v="208A"/>
    <s v="Масло трансформаторное"/>
    <s v="EXP"/>
    <n v="10783272"/>
    <s v="CHISTOVA_MP"/>
    <x v="0"/>
    <x v="0"/>
    <s v="Т"/>
    <n v="0.1"/>
  </r>
  <r>
    <s v="Рыбинский РЭС"/>
    <x v="1"/>
    <s v="Ремонт"/>
    <n v="3"/>
    <s v="208A"/>
    <s v="Масло трансформаторное"/>
    <s v="PREM"/>
    <n v="3000017605"/>
    <s v="KOZLOV_IV"/>
    <x v="0"/>
    <x v="0"/>
    <s v="Т"/>
    <n v="0.04"/>
  </r>
  <r>
    <s v="Яргорэлектросеть"/>
    <x v="0"/>
    <s v="Ремонт"/>
    <n v="3"/>
    <s v="208A"/>
    <s v="Масло трансформаторное"/>
    <s v="PREM"/>
    <n v="3000017621"/>
    <s v="KOZLOV_IV"/>
    <x v="0"/>
    <x v="0"/>
    <s v="Т"/>
    <n v="0.4"/>
  </r>
  <r>
    <s v="Рыбинский РЭС"/>
    <x v="1"/>
    <s v="Ремонт"/>
    <n v="3"/>
    <s v="208A"/>
    <s v="Масло трансформаторное"/>
    <s v="PREM"/>
    <n v="3000017605"/>
    <s v="KOZLOV_IV"/>
    <x v="0"/>
    <x v="0"/>
    <s v="Т"/>
    <n v="8.0000000000000002E-3"/>
  </r>
  <r>
    <s v="Первомайский РЭС"/>
    <x v="0"/>
    <s v="Ремонт"/>
    <n v="3"/>
    <s v="208A"/>
    <s v="Масло трансформаторное"/>
    <s v="PREM"/>
    <n v="3000017613"/>
    <s v="KOZLOV_IV"/>
    <x v="1"/>
    <x v="1"/>
    <s v="Т"/>
    <n v="0.02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0.1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Служба ПС"/>
    <x v="2"/>
    <s v="Ремонт"/>
    <n v="3"/>
    <s v="208A"/>
    <s v="Масло трансформаторное"/>
    <s v="PEXP"/>
    <n v="3000017626"/>
    <s v="KOZLOV_IV"/>
    <x v="1"/>
    <x v="1"/>
    <s v="Т"/>
    <n v="10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0.1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Служба ПС"/>
    <x v="1"/>
    <s v="Ремонт"/>
    <n v="3"/>
    <s v="208A"/>
    <s v="Масло трансформаторное"/>
    <s v="PREM"/>
    <n v="3000017627"/>
    <s v="KOZLOV_IV"/>
    <x v="1"/>
    <x v="1"/>
    <s v="Т"/>
    <n v="8.7789999999999999"/>
  </r>
  <r>
    <s v="Гаврилов-Ямский РЭС"/>
    <x v="2"/>
    <s v="Ремонт"/>
    <n v="3"/>
    <s v="208A"/>
    <s v="Масло трансформаторное"/>
    <s v="PREM"/>
    <n v="3000017469"/>
    <s v="KOZLOV_IV"/>
    <x v="1"/>
    <x v="1"/>
    <s v="Т"/>
    <n v="0.15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Служба ПС"/>
    <x v="0"/>
    <s v="Ремонт"/>
    <n v="3"/>
    <s v="208A"/>
    <s v="Масло трансформаторное"/>
    <s v="PREM"/>
    <n v="3000017630"/>
    <s v="KOZLOV_IV"/>
    <x v="1"/>
    <x v="1"/>
    <s v="Т"/>
    <n v="1.7"/>
  </r>
  <r>
    <s v="Служба ПС"/>
    <x v="0"/>
    <s v="Ремонт"/>
    <n v="3"/>
    <s v="208A"/>
    <s v="Масло трансформаторное"/>
    <s v="PREM"/>
    <n v="3000017635"/>
    <s v="KOZLOV_IV"/>
    <x v="1"/>
    <x v="1"/>
    <s v="Т"/>
    <n v="2.363"/>
  </r>
  <r>
    <s v="Некоузский РЭС"/>
    <x v="1"/>
    <s v="Эксплуатация"/>
    <n v="3"/>
    <s v="208A"/>
    <s v="Масло трансформаторное"/>
    <s v="EXP"/>
    <n v="10781796"/>
    <s v="CHISTYAK_AV1"/>
    <x v="1"/>
    <x v="1"/>
    <s v="Т"/>
    <n v="0.2"/>
  </r>
  <r>
    <s v="Большесельский РЭС"/>
    <x v="1"/>
    <s v="Ремонт"/>
    <n v="3"/>
    <s v="208A"/>
    <s v="Масло трансформаторное"/>
    <s v="PREM"/>
    <n v="3000017609"/>
    <s v="KOZLOV_IV"/>
    <x v="1"/>
    <x v="1"/>
    <s v="Т"/>
    <n v="8.0000000000000002E-3"/>
  </r>
  <r>
    <s v="Даниловский РЭС"/>
    <x v="0"/>
    <s v="Эксплуатация"/>
    <n v="3"/>
    <s v="208A"/>
    <s v="Масло трансформаторное"/>
    <s v="EXP"/>
    <n v="10781837"/>
    <s v="SLUDNOVA_MN"/>
    <x v="1"/>
    <x v="1"/>
    <s v="Т"/>
    <n v="0.1"/>
  </r>
  <r>
    <s v="Яргорэлектросеть"/>
    <x v="0"/>
    <s v="Ремонт"/>
    <n v="3"/>
    <s v="208A"/>
    <s v="Масло трансформаторное"/>
    <s v="PREM"/>
    <n v="3000017621"/>
    <s v="KOZLOV_IV"/>
    <x v="1"/>
    <x v="1"/>
    <s v="Т"/>
    <n v="0.255"/>
  </r>
  <r>
    <s v="Пошехонский РЭС"/>
    <x v="1"/>
    <s v="Эксплуатация"/>
    <n v="3"/>
    <s v="208A"/>
    <s v="Масло трансформаторное"/>
    <s v="EXP"/>
    <n v="10783347"/>
    <s v="SMIRNOVA_TV"/>
    <x v="2"/>
    <x v="2"/>
    <s v="Т"/>
    <n v="0.52500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3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multipleFieldFilters="0">
  <location ref="A3:F8" firstHeaderRow="1" firstDataRow="2" firstDataCol="2"/>
  <pivotFields count="13">
    <pivotField compact="0" outline="0" showAll="0" defaultSubtotal="0"/>
    <pivotField axis="axisCol" compact="0" outline="0" showAll="0" defaultSubtotal="0">
      <items count="3">
        <item x="2"/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2"/>
        <item x="1"/>
        <item x="0"/>
      </items>
    </pivotField>
    <pivotField compact="0" outline="0" showAll="0" defaultSubtotal="0"/>
    <pivotField dataField="1" compact="0" numFmtId="164" outline="0" showAll="0" defaultSubtotal="0"/>
  </pivotFields>
  <rowFields count="2">
    <field x="9"/>
    <field x="10"/>
  </rowFields>
  <rowItems count="4">
    <i>
      <x/>
      <x v="2"/>
    </i>
    <i>
      <x v="1"/>
      <x v="1"/>
    </i>
    <i>
      <x v="2"/>
      <x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Сумма по полю        План Потре" fld="12" baseField="9" baseItem="0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abSelected="1" workbookViewId="0">
      <selection activeCell="E29" sqref="E29"/>
    </sheetView>
  </sheetViews>
  <sheetFormatPr defaultRowHeight="15" x14ac:dyDescent="0.25"/>
  <cols>
    <col min="1" max="1" width="13.5703125" customWidth="1"/>
    <col min="2" max="2" width="29.28515625" customWidth="1"/>
    <col min="3" max="3" width="16" customWidth="1"/>
    <col min="4" max="5" width="16" bestFit="1" customWidth="1"/>
    <col min="6" max="6" width="11.85546875" bestFit="1" customWidth="1"/>
  </cols>
  <sheetData>
    <row r="3" spans="1:7" x14ac:dyDescent="0.25">
      <c r="A3" s="2" t="s">
        <v>11</v>
      </c>
      <c r="C3" s="2" t="s">
        <v>0</v>
      </c>
    </row>
    <row r="4" spans="1:7" x14ac:dyDescent="0.25">
      <c r="A4" s="2" t="s">
        <v>2</v>
      </c>
      <c r="B4" s="2" t="s">
        <v>1</v>
      </c>
      <c r="C4" s="3" t="s">
        <v>8</v>
      </c>
      <c r="D4" s="3" t="s">
        <v>6</v>
      </c>
      <c r="E4" s="3" t="s">
        <v>4</v>
      </c>
      <c r="F4" s="3" t="s">
        <v>10</v>
      </c>
      <c r="G4" s="7" t="s">
        <v>3</v>
      </c>
    </row>
    <row r="5" spans="1:7" x14ac:dyDescent="0.25">
      <c r="A5" s="1">
        <v>2013218</v>
      </c>
      <c r="B5" s="1" t="s">
        <v>5</v>
      </c>
      <c r="C5" s="4"/>
      <c r="D5" s="4">
        <v>4.8000000000000001E-2</v>
      </c>
      <c r="E5" s="4">
        <v>1.5270000000000001</v>
      </c>
      <c r="F5" s="4">
        <v>1.5750000000000002</v>
      </c>
      <c r="G5" s="4" t="s">
        <v>15</v>
      </c>
    </row>
    <row r="6" spans="1:7" x14ac:dyDescent="0.25">
      <c r="A6" s="1">
        <v>2042472</v>
      </c>
      <c r="B6" s="1" t="s">
        <v>7</v>
      </c>
      <c r="C6" s="4">
        <v>10.15</v>
      </c>
      <c r="D6" s="4">
        <v>9.2749999999999968</v>
      </c>
      <c r="E6" s="4">
        <v>4.4379999999999997</v>
      </c>
      <c r="F6" s="4">
        <v>23.862999999999996</v>
      </c>
      <c r="G6" s="4" t="s">
        <v>15</v>
      </c>
    </row>
    <row r="7" spans="1:7" x14ac:dyDescent="0.25">
      <c r="A7" s="1">
        <v>2061207</v>
      </c>
      <c r="B7" s="1" t="s">
        <v>9</v>
      </c>
      <c r="C7" s="4"/>
      <c r="D7" s="4">
        <v>0.52500000000000002</v>
      </c>
      <c r="E7" s="4"/>
      <c r="F7" s="4">
        <v>0.52500000000000002</v>
      </c>
      <c r="G7" s="4" t="s">
        <v>15</v>
      </c>
    </row>
    <row r="8" spans="1:7" x14ac:dyDescent="0.25">
      <c r="A8" s="1" t="s">
        <v>10</v>
      </c>
      <c r="C8" s="4">
        <v>10.15</v>
      </c>
      <c r="D8" s="4">
        <v>9.8479999999999972</v>
      </c>
      <c r="E8" s="4">
        <v>5.9649999999999999</v>
      </c>
      <c r="F8" s="4">
        <v>25.962999999999994</v>
      </c>
    </row>
    <row r="11" spans="1:7" x14ac:dyDescent="0.25">
      <c r="B11" s="5" t="s">
        <v>12</v>
      </c>
    </row>
    <row r="12" spans="1:7" x14ac:dyDescent="0.25">
      <c r="B12" s="6" t="s">
        <v>13</v>
      </c>
    </row>
    <row r="13" spans="1:7" x14ac:dyDescent="0.25">
      <c r="B13" s="6" t="s">
        <v>14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Ковалева Елена Юрьевна</cp:lastModifiedBy>
  <cp:lastPrinted>2019-02-13T08:39:04Z</cp:lastPrinted>
  <dcterms:created xsi:type="dcterms:W3CDTF">2018-12-12T08:40:50Z</dcterms:created>
  <dcterms:modified xsi:type="dcterms:W3CDTF">2019-02-15T12:09:16Z</dcterms:modified>
</cp:coreProperties>
</file>